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00" windowHeight="7530"/>
  </bookViews>
  <sheets>
    <sheet name="PlanilhaOrçam Modelo - SEP" sheetId="3" r:id="rId1"/>
  </sheets>
  <definedNames>
    <definedName name="A">'PlanilhaOrçam Modelo - SEP'!$BW$151</definedName>
    <definedName name="_xlnm.Print_Area" localSheetId="0">'PlanilhaOrçam Modelo - SEP'!$A$1:$H$76</definedName>
    <definedName name="_xlnm.Print_Titles" localSheetId="0">'PlanilhaOrçam Modelo - SEP'!$1:$13</definedName>
  </definedNames>
  <calcPr calcId="145621"/>
</workbook>
</file>

<file path=xl/calcChain.xml><?xml version="1.0" encoding="utf-8"?>
<calcChain xmlns="http://schemas.openxmlformats.org/spreadsheetml/2006/main">
  <c r="H26" i="3" l="1"/>
  <c r="H15" i="3" l="1"/>
  <c r="H25" i="3"/>
  <c r="H24" i="3"/>
  <c r="H23" i="3" l="1"/>
  <c r="H22" i="3"/>
  <c r="H21" i="3"/>
  <c r="H20" i="3" l="1"/>
  <c r="H19" i="3"/>
  <c r="H18" i="3"/>
  <c r="H17" i="3"/>
  <c r="H30" i="3"/>
  <c r="H29" i="3"/>
  <c r="H28" i="3"/>
  <c r="H14" i="3" l="1"/>
  <c r="H66" i="3"/>
  <c r="H65" i="3"/>
  <c r="H64" i="3" l="1"/>
  <c r="H50" i="3"/>
  <c r="H51" i="3"/>
  <c r="H42" i="3"/>
  <c r="H43" i="3"/>
  <c r="H44" i="3"/>
  <c r="H45" i="3"/>
  <c r="H46" i="3"/>
  <c r="H47" i="3"/>
  <c r="H48" i="3"/>
  <c r="H49" i="3"/>
  <c r="H41" i="3"/>
  <c r="H54" i="3"/>
  <c r="H55" i="3"/>
  <c r="H56" i="3"/>
  <c r="H57" i="3"/>
  <c r="H58" i="3"/>
  <c r="H59" i="3"/>
  <c r="H60" i="3"/>
  <c r="H61" i="3"/>
  <c r="H62" i="3"/>
  <c r="H53" i="3"/>
  <c r="H16" i="3"/>
  <c r="H32" i="3"/>
  <c r="H38" i="3"/>
  <c r="H27" i="3" l="1"/>
  <c r="H52" i="3"/>
  <c r="H40" i="3"/>
  <c r="H31" i="3"/>
  <c r="H39" i="3" l="1"/>
  <c r="H35" i="3"/>
  <c r="H36" i="3"/>
  <c r="H37" i="3"/>
  <c r="H34" i="3"/>
  <c r="H33" i="3" l="1"/>
  <c r="H68" i="3" s="1"/>
</calcChain>
</file>

<file path=xl/sharedStrings.xml><?xml version="1.0" encoding="utf-8"?>
<sst xmlns="http://schemas.openxmlformats.org/spreadsheetml/2006/main" count="252" uniqueCount="176">
  <si>
    <t>m²</t>
  </si>
  <si>
    <t>kg</t>
  </si>
  <si>
    <t>Sifão de metal cromado de 1´ x 1 1/2´</t>
  </si>
  <si>
    <t>Reboco</t>
  </si>
  <si>
    <t>Válvula de descarga com registro próprio, DN= 1 1/2´</t>
  </si>
  <si>
    <t>Porta-toalhas com bastão</t>
  </si>
  <si>
    <t>Saboneteira tipo dispenser, para refil de 800 ml</t>
  </si>
  <si>
    <t>Dispenser toalheiro em ABS, para folhas</t>
  </si>
  <si>
    <t>Piso em granilite moldado no local</t>
  </si>
  <si>
    <t>Esmalte em massa, inclusive preparo</t>
  </si>
  <si>
    <t>Esmalte em superfície metálica, inclusive preparo</t>
  </si>
  <si>
    <t>Esmalte em superfície de madeira, inclusive preparo</t>
  </si>
  <si>
    <t>Caixa sifonada de PVC rígido de 100 x 150 x 50 mm, com grelha</t>
  </si>
  <si>
    <t>Caixa sifonada de PVC rígido de 250 x 230 x 75 mm, com tampa cega</t>
  </si>
  <si>
    <t>Armadura em tela soldada de aço</t>
  </si>
  <si>
    <t>Fornecimento e montagem de estrutura em aço ASTM-A36, sem pintura</t>
  </si>
  <si>
    <t>Concreto preparado no local, fck = 20,0 MPa</t>
  </si>
  <si>
    <t>PLANILHA ORÇAMENTÁRIA</t>
  </si>
  <si>
    <t>un</t>
  </si>
  <si>
    <t>cj</t>
  </si>
  <si>
    <t>m³</t>
  </si>
  <si>
    <t>Placa de identificação para obra</t>
  </si>
  <si>
    <t>Demolição manual de alvenaria de elevação ou elemento vazado, incluindo revestimento</t>
  </si>
  <si>
    <t>Reparo de trincas rasas até 5,0 mm de largura, na massa</t>
  </si>
  <si>
    <t>Massa corrida a base de PVA</t>
  </si>
  <si>
    <t>UNID.</t>
  </si>
  <si>
    <t>QUANT.</t>
  </si>
  <si>
    <t>Bacia sifonada de louça sem tampa - 6 litros</t>
  </si>
  <si>
    <t>Torneira de mesa para lavatório, acionamento hidromecânico com alavanca, registro integrado regulador de vazão, em latão cromado, DN= 1/2´</t>
  </si>
  <si>
    <t>m</t>
  </si>
  <si>
    <t xml:space="preserve">VALOR </t>
  </si>
  <si>
    <t>Hugo César Lourenço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</si>
  <si>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</si>
  <si>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</si>
  <si>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</si>
  <si>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</si>
  <si>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</si>
  <si>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</si>
  <si>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</si>
  <si>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</si>
  <si>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</si>
  <si>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              CNPJ 45.318.995/0001-71               </t>
  </si>
  <si>
    <t>TOTAL GERAL DOS SERVIÇOS</t>
  </si>
  <si>
    <t xml:space="preserve">Prefeito Municipal </t>
  </si>
  <si>
    <t>Município: Rifaina    Estado: São Paulo</t>
  </si>
  <si>
    <t>____________________________</t>
  </si>
  <si>
    <t>UNITÁRIO</t>
  </si>
  <si>
    <t xml:space="preserve">PINTURA </t>
  </si>
  <si>
    <t>CPOS</t>
  </si>
  <si>
    <t>33.02.060</t>
  </si>
  <si>
    <t>33.10.050</t>
  </si>
  <si>
    <t>Tinta acrílica em massa, inclusive preparo</t>
  </si>
  <si>
    <t>33.11.020</t>
  </si>
  <si>
    <t>SINAPI</t>
  </si>
  <si>
    <t>74104/001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</si>
  <si>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</si>
  <si>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46.02.050</t>
  </si>
  <si>
    <t>46.02.070</t>
  </si>
  <si>
    <t>Tubo de PVC rígido branco PxB com virola e anel de borracha, linha esgoto série normal, DN= 100 mm, inclusive conexões</t>
  </si>
  <si>
    <t>LOUÇAS, METAIS E ACESSORIOS</t>
  </si>
  <si>
    <t>44.01.270</t>
  </si>
  <si>
    <t>Cuba de louça de embutir oval</t>
  </si>
  <si>
    <t>44.02.060</t>
  </si>
  <si>
    <t>Tampo/bancada em granito com espessura de 3 cm</t>
  </si>
  <si>
    <t>44.01.050</t>
  </si>
  <si>
    <t>44.03.720</t>
  </si>
  <si>
    <t>44.03.130</t>
  </si>
  <si>
    <t>44.03.180</t>
  </si>
  <si>
    <t>44.03.870</t>
  </si>
  <si>
    <t>Ducha higiênica branca de PVC</t>
  </si>
  <si>
    <t>44.03.050</t>
  </si>
  <si>
    <t>Dispenser papel higiênico em ABS para rolão 300 / 600 m, com visor</t>
  </si>
  <si>
    <t>INSTALAÇÕES HIDRAULICAS</t>
  </si>
  <si>
    <t>ESQUADRIAS</t>
  </si>
  <si>
    <t>47.02.050</t>
  </si>
  <si>
    <t>Registro de gaveta em latão fundido cromado com canopla, DN= 1 1/2´ - linha especial</t>
  </si>
  <si>
    <t>46.01.030</t>
  </si>
  <si>
    <t>Tubo de PVC rígido soldável marrom, DN= 32 mm, (1´), inclusive conexões</t>
  </si>
  <si>
    <t xml:space="preserve"> 46.01.050</t>
  </si>
  <si>
    <t>Tubo de PVC rígido soldável marrom, DN= 50 mm, (1 1/2´), inclusive conexões</t>
  </si>
  <si>
    <t>47.02.110</t>
  </si>
  <si>
    <t>Registro de pressão em latão fundido cromado com canopla, DN= 3/4´ - linha especial</t>
  </si>
  <si>
    <t>REVESTIMENTOS</t>
  </si>
  <si>
    <t xml:space="preserve">INSTALAÇÕES ELÉTRICAS </t>
  </si>
  <si>
    <t xml:space="preserve">Local : Rua Moacir Vedovato N°23      Bairro: Ayrton Senna </t>
  </si>
  <si>
    <t xml:space="preserve">BDI </t>
  </si>
  <si>
    <t>Obra: Reforma Centro de Saúde de Rifaina                           CNES: 2745631</t>
  </si>
  <si>
    <t>33.12.010</t>
  </si>
  <si>
    <t>5.1</t>
  </si>
  <si>
    <t>23.02.050</t>
  </si>
  <si>
    <t>Porta macho e fêmea com batente de madeira - 90 x 210 cm</t>
  </si>
  <si>
    <t>33.10.040</t>
  </si>
  <si>
    <t>1.1</t>
  </si>
  <si>
    <t>ALVENARIA</t>
  </si>
  <si>
    <t>17.02.220</t>
  </si>
  <si>
    <t>14.04.220</t>
  </si>
  <si>
    <t>Alvenaria de bloco cerâmico de vedação, uso revestido, de 19 cm</t>
  </si>
  <si>
    <t>4.1</t>
  </si>
  <si>
    <t>3.1</t>
  </si>
  <si>
    <t>2.1</t>
  </si>
  <si>
    <t>49.01.020</t>
  </si>
  <si>
    <t>49.01.070</t>
  </si>
  <si>
    <t>46.02.010</t>
  </si>
  <si>
    <t>Tubo de PVC rígido branco, pontas lisas, soldável, linha esgoto série normal, DN= 40 mm, inclusive conexões</t>
  </si>
  <si>
    <t>REDES HIDRÁULICAS - ÁGUA FRIA E ESGOTO</t>
  </si>
  <si>
    <t>44.20.220</t>
  </si>
  <si>
    <t>44.03.120</t>
  </si>
  <si>
    <t>33.01.280</t>
  </si>
  <si>
    <t>17.10.020</t>
  </si>
  <si>
    <t>17.10.200</t>
  </si>
  <si>
    <t>3.2</t>
  </si>
  <si>
    <t>6.1</t>
  </si>
  <si>
    <t>6.2</t>
  </si>
  <si>
    <t xml:space="preserve">Base CPOS nº Versão: 171 - COM DESONERAÇÃO - Vigência: 01/11/2017  </t>
  </si>
  <si>
    <t xml:space="preserve">SINAPI COM DESONERAÇÃO DATA DE EMISSÃO 16/04/2018 23:43:21- DATA REFERÊNCIA: 14/04/2018 DATA DE PREÇO 01/03/2018                </t>
  </si>
  <si>
    <t>03.02.020</t>
  </si>
  <si>
    <t>SERVIÇOS PRELIMINARES</t>
  </si>
  <si>
    <t>3.3</t>
  </si>
  <si>
    <t>COBERTURA</t>
  </si>
  <si>
    <t>16.16.040</t>
  </si>
  <si>
    <t>Telha ondulada translúcida em polipropileno</t>
  </si>
  <si>
    <t>15.03.030</t>
  </si>
  <si>
    <t>33.07.130</t>
  </si>
  <si>
    <t>Pintura epóxi bicomponente em estruturas metálicas</t>
  </si>
  <si>
    <t>39.26.020</t>
  </si>
  <si>
    <t>Cabo de cobre flexível de 2,5 mm², isolamento 0,6/1 kV - isolação HEPR 90°C - baixa emissão de fumaça e gases</t>
  </si>
  <si>
    <t>40.04.460</t>
  </si>
  <si>
    <t>Tomada 2P+T de 20 A - 250 V, completa</t>
  </si>
  <si>
    <t xml:space="preserve">CPOS </t>
  </si>
  <si>
    <t>7.1</t>
  </si>
  <si>
    <t>7.2</t>
  </si>
  <si>
    <t>8.1</t>
  </si>
  <si>
    <t>8.2</t>
  </si>
  <si>
    <t>2.2</t>
  </si>
  <si>
    <t>2.3</t>
  </si>
  <si>
    <t>18.11.042</t>
  </si>
  <si>
    <t>Revestimento em placa cerâmica esmaltada de 20x20 cm, tipo monocolor, assentado e rejuntado com argamassa industrializada</t>
  </si>
  <si>
    <t>10.02.020</t>
  </si>
  <si>
    <t>47.04.040</t>
  </si>
  <si>
    <t>02.08.020</t>
  </si>
  <si>
    <t>3.4</t>
  </si>
  <si>
    <t>3.5</t>
  </si>
  <si>
    <t>4.2</t>
  </si>
  <si>
    <t>4.3</t>
  </si>
  <si>
    <t>6.3</t>
  </si>
  <si>
    <t>6.4</t>
  </si>
  <si>
    <t>6.5</t>
  </si>
  <si>
    <t>7.1.1</t>
  </si>
  <si>
    <t>7.1.2</t>
  </si>
  <si>
    <t>7.1.3</t>
  </si>
  <si>
    <t>7.2.1</t>
  </si>
  <si>
    <t>7.2.2</t>
  </si>
  <si>
    <t>7.2.3</t>
  </si>
  <si>
    <t>7.2.4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</si>
  <si>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</si>
  <si>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</si>
  <si>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</si>
  <si>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</si>
  <si>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</si>
  <si>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</si>
  <si>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</si>
  <si>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</si>
  <si>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7.2.5</t>
  </si>
  <si>
    <t>7.2.6</t>
  </si>
  <si>
    <t>7.2.7</t>
  </si>
  <si>
    <t>7.2.8</t>
  </si>
  <si>
    <t>7.2.9</t>
  </si>
  <si>
    <t>7.2.10</t>
  </si>
  <si>
    <t>11.03.090</t>
  </si>
  <si>
    <t>Lund José Faleiros de Melo</t>
  </si>
  <si>
    <t>CAU: A 19.126-4</t>
  </si>
  <si>
    <t xml:space="preserve"> __________________________________________     </t>
  </si>
  <si>
    <t>3.6</t>
  </si>
  <si>
    <t>Rodapé qualquer em granilite moldado no local até 10 cm</t>
  </si>
  <si>
    <t>Tubo de PVC rígido branco PxB com virola e anel de borracha, linha esgoto série normal, DN= 50 mm, inclusive conexões</t>
  </si>
  <si>
    <t xml:space="preserve">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</si>
</sst>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_-[$R$-416]\ * #,##0.00_-;\-[$R$-416]\ * #,##0.00_-;_-[$R$-416]\ * &quot;-&quot;??_-;_-@_-"/>
    <numFmt numFmtId="165" formatCode="&quot;R$&quot;\ #,##0.00"/>
  </numFmts>
  <fonts count="25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2"/>
      <color indexed="8"/>
      <name val="Arial"/>
      <family val="2"/>
    </font>
    <font>
      <b/>
      <sz val="10"/>
      <name val="MS Sans Serif"/>
      <family val="2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 applyNumberFormat="0" applyFont="0" applyFill="0" applyBorder="0" applyProtection="0">
      <alignment vertical="center"/>
    </xf>
  </cellStyleXfs>
  <cellXfs count="16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7" fillId="0" borderId="0" xfId="3" applyFont="1"/>
    <xf numFmtId="0" fontId="7" fillId="0" borderId="0" xfId="3" applyFont="1" applyAlignment="1">
      <alignment horizontal="center"/>
    </xf>
    <xf numFmtId="0" fontId="7" fillId="0" borderId="0" xfId="3" applyFont="1" applyBorder="1"/>
    <xf numFmtId="0" fontId="6" fillId="0" borderId="0" xfId="3" applyFont="1" applyBorder="1"/>
    <xf numFmtId="0" fontId="11" fillId="0" borderId="0" xfId="3" applyFont="1" applyBorder="1"/>
    <xf numFmtId="0" fontId="11" fillId="0" borderId="0" xfId="3" applyFont="1" applyBorder="1" applyAlignment="1">
      <alignment horizontal="center"/>
    </xf>
    <xf numFmtId="0" fontId="13" fillId="0" borderId="0" xfId="3" applyFont="1" applyBorder="1"/>
    <xf numFmtId="0" fontId="13" fillId="0" borderId="0" xfId="3" applyFont="1" applyBorder="1" applyAlignment="1"/>
    <xf numFmtId="0" fontId="16" fillId="0" borderId="0" xfId="0" applyFont="1" applyBorder="1" applyAlignment="1">
      <alignment vertical="center"/>
    </xf>
    <xf numFmtId="0" fontId="1" fillId="3" borderId="0" xfId="0" applyFont="1" applyFill="1"/>
    <xf numFmtId="0" fontId="17" fillId="3" borderId="0" xfId="0" applyFont="1" applyFill="1"/>
    <xf numFmtId="0" fontId="19" fillId="3" borderId="1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 wrapText="1"/>
    </xf>
    <xf numFmtId="4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/>
    </xf>
    <xf numFmtId="49" fontId="21" fillId="3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4" fontId="21" fillId="3" borderId="1" xfId="4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4" fontId="22" fillId="3" borderId="1" xfId="0" applyNumberFormat="1" applyFont="1" applyFill="1" applyBorder="1" applyAlignment="1">
      <alignment horizontal="right" vertical="top"/>
    </xf>
    <xf numFmtId="0" fontId="1" fillId="5" borderId="0" xfId="0" applyFont="1" applyFill="1"/>
    <xf numFmtId="0" fontId="0" fillId="5" borderId="0" xfId="0" applyFill="1"/>
    <xf numFmtId="0" fontId="0" fillId="5" borderId="0" xfId="0" applyFill="1" applyAlignment="1">
      <alignment vertical="center"/>
    </xf>
    <xf numFmtId="0" fontId="17" fillId="5" borderId="0" xfId="0" applyFont="1" applyFill="1"/>
    <xf numFmtId="0" fontId="20" fillId="5" borderId="1" xfId="0" applyFont="1" applyFill="1" applyBorder="1" applyAlignment="1">
      <alignment horizontal="center"/>
    </xf>
    <xf numFmtId="49" fontId="20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4" fontId="20" fillId="4" borderId="1" xfId="4" applyNumberFormat="1" applyFont="1" applyFill="1" applyBorder="1" applyAlignment="1">
      <alignment horizontal="center" vertical="center"/>
    </xf>
    <xf numFmtId="0" fontId="1" fillId="4" borderId="0" xfId="0" applyFont="1" applyFill="1"/>
    <xf numFmtId="0" fontId="19" fillId="5" borderId="1" xfId="0" applyFont="1" applyFill="1" applyBorder="1"/>
    <xf numFmtId="49" fontId="19" fillId="5" borderId="1" xfId="0" applyNumberFormat="1" applyFont="1" applyFill="1" applyBorder="1"/>
    <xf numFmtId="0" fontId="19" fillId="5" borderId="1" xfId="0" applyFont="1" applyFill="1" applyBorder="1" applyAlignment="1">
      <alignment horizontal="center" wrapText="1"/>
    </xf>
    <xf numFmtId="4" fontId="19" fillId="5" borderId="1" xfId="0" applyNumberFormat="1" applyFont="1" applyFill="1" applyBorder="1"/>
    <xf numFmtId="4" fontId="19" fillId="5" borderId="1" xfId="0" applyNumberFormat="1" applyFont="1" applyFill="1" applyBorder="1" applyAlignment="1">
      <alignment wrapText="1"/>
    </xf>
    <xf numFmtId="0" fontId="3" fillId="5" borderId="0" xfId="0" applyFont="1" applyFill="1"/>
    <xf numFmtId="0" fontId="19" fillId="0" borderId="0" xfId="0" applyFont="1"/>
    <xf numFmtId="0" fontId="20" fillId="0" borderId="0" xfId="3" applyFont="1" applyBorder="1" applyAlignment="1">
      <alignment horizontal="left"/>
    </xf>
    <xf numFmtId="0" fontId="20" fillId="0" borderId="0" xfId="3" applyFont="1" applyBorder="1" applyAlignment="1"/>
    <xf numFmtId="0" fontId="22" fillId="3" borderId="1" xfId="0" applyFont="1" applyFill="1" applyBorder="1" applyAlignment="1">
      <alignment horizontal="center" vertical="top"/>
    </xf>
    <xf numFmtId="44" fontId="19" fillId="3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top" wrapText="1"/>
    </xf>
    <xf numFmtId="44" fontId="21" fillId="3" borderId="1" xfId="4" applyNumberFormat="1" applyFont="1" applyFill="1" applyBorder="1" applyAlignment="1">
      <alignment horizontal="center" vertical="center"/>
    </xf>
    <xf numFmtId="44" fontId="20" fillId="4" borderId="1" xfId="4" applyNumberFormat="1" applyFont="1" applyFill="1" applyBorder="1" applyAlignment="1">
      <alignment horizontal="center" vertical="center"/>
    </xf>
    <xf numFmtId="44" fontId="21" fillId="5" borderId="1" xfId="0" applyNumberFormat="1" applyFont="1" applyFill="1" applyBorder="1" applyAlignment="1">
      <alignment wrapText="1"/>
    </xf>
    <xf numFmtId="0" fontId="18" fillId="3" borderId="1" xfId="0" applyFont="1" applyFill="1" applyBorder="1"/>
    <xf numFmtId="44" fontId="22" fillId="3" borderId="1" xfId="0" applyNumberFormat="1" applyFont="1" applyFill="1" applyBorder="1"/>
    <xf numFmtId="0" fontId="13" fillId="0" borderId="0" xfId="3" applyFont="1" applyBorder="1" applyAlignment="1">
      <alignment horizontal="left"/>
    </xf>
    <xf numFmtId="0" fontId="4" fillId="3" borderId="0" xfId="0" applyFont="1" applyFill="1"/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/>
    </xf>
    <xf numFmtId="44" fontId="19" fillId="3" borderId="1" xfId="0" applyNumberFormat="1" applyFont="1" applyFill="1" applyBorder="1"/>
    <xf numFmtId="44" fontId="22" fillId="6" borderId="1" xfId="0" applyNumberFormat="1" applyFont="1" applyFill="1" applyBorder="1" applyAlignment="1">
      <alignment horizontal="right" vertical="top"/>
    </xf>
    <xf numFmtId="4" fontId="19" fillId="3" borderId="1" xfId="0" applyNumberFormat="1" applyFont="1" applyFill="1" applyBorder="1" applyAlignment="1">
      <alignment horizontal="center"/>
    </xf>
    <xf numFmtId="4" fontId="21" fillId="3" borderId="1" xfId="0" applyNumberFormat="1" applyFont="1" applyFill="1" applyBorder="1" applyAlignment="1">
      <alignment horizontal="center"/>
    </xf>
    <xf numFmtId="44" fontId="21" fillId="3" borderId="1" xfId="0" applyNumberFormat="1" applyFont="1" applyFill="1" applyBorder="1" applyAlignment="1">
      <alignment wrapText="1"/>
    </xf>
    <xf numFmtId="0" fontId="20" fillId="3" borderId="1" xfId="0" applyFont="1" applyFill="1" applyBorder="1"/>
    <xf numFmtId="0" fontId="18" fillId="3" borderId="0" xfId="0" applyFont="1" applyFill="1" applyBorder="1"/>
    <xf numFmtId="0" fontId="18" fillId="3" borderId="1" xfId="0" applyFont="1" applyFill="1" applyBorder="1" applyAlignment="1">
      <alignment horizontal="center"/>
    </xf>
    <xf numFmtId="44" fontId="22" fillId="3" borderId="1" xfId="0" applyNumberFormat="1" applyFont="1" applyFill="1" applyBorder="1" applyAlignment="1">
      <alignment horizontal="left" vertical="top"/>
    </xf>
    <xf numFmtId="44" fontId="19" fillId="3" borderId="1" xfId="0" applyNumberFormat="1" applyFont="1" applyFill="1" applyBorder="1" applyAlignment="1">
      <alignment horizontal="center"/>
    </xf>
    <xf numFmtId="44" fontId="19" fillId="3" borderId="1" xfId="0" applyNumberFormat="1" applyFont="1" applyFill="1" applyBorder="1" applyAlignment="1">
      <alignment wrapText="1"/>
    </xf>
    <xf numFmtId="49" fontId="20" fillId="5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4" fontId="20" fillId="5" borderId="1" xfId="4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4" fontId="19" fillId="5" borderId="1" xfId="0" applyNumberFormat="1" applyFont="1" applyFill="1" applyBorder="1" applyAlignment="1">
      <alignment horizontal="center" vertical="center"/>
    </xf>
    <xf numFmtId="44" fontId="22" fillId="5" borderId="1" xfId="0" applyNumberFormat="1" applyFont="1" applyFill="1" applyBorder="1" applyAlignment="1">
      <alignment horizontal="right" vertical="top"/>
    </xf>
    <xf numFmtId="0" fontId="18" fillId="5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horizontal="center" vertical="top" wrapText="1"/>
    </xf>
    <xf numFmtId="4" fontId="21" fillId="3" borderId="1" xfId="4" applyNumberFormat="1" applyFont="1" applyFill="1" applyBorder="1" applyAlignment="1"/>
    <xf numFmtId="4" fontId="19" fillId="3" borderId="1" xfId="0" applyNumberFormat="1" applyFont="1" applyFill="1" applyBorder="1" applyAlignment="1">
      <alignment horizontal="center" vertical="top"/>
    </xf>
    <xf numFmtId="0" fontId="17" fillId="3" borderId="3" xfId="0" applyFont="1" applyFill="1" applyBorder="1"/>
    <xf numFmtId="44" fontId="22" fillId="0" borderId="1" xfId="0" applyNumberFormat="1" applyFont="1" applyBorder="1"/>
    <xf numFmtId="0" fontId="19" fillId="3" borderId="1" xfId="0" applyFont="1" applyFill="1" applyBorder="1" applyAlignment="1">
      <alignment horizontal="center" vertical="top"/>
    </xf>
    <xf numFmtId="0" fontId="18" fillId="5" borderId="1" xfId="0" applyFont="1" applyFill="1" applyBorder="1" applyAlignment="1">
      <alignment horizontal="center" vertical="center"/>
    </xf>
    <xf numFmtId="44" fontId="20" fillId="5" borderId="1" xfId="4" applyNumberFormat="1" applyFont="1" applyFill="1" applyBorder="1" applyAlignment="1">
      <alignment horizontal="center" vertical="center"/>
    </xf>
    <xf numFmtId="0" fontId="17" fillId="3" borderId="0" xfId="0" applyFont="1" applyFill="1" applyBorder="1"/>
    <xf numFmtId="164" fontId="18" fillId="5" borderId="4" xfId="0" applyNumberFormat="1" applyFont="1" applyFill="1" applyBorder="1" applyAlignment="1">
      <alignment wrapText="1"/>
    </xf>
    <xf numFmtId="0" fontId="18" fillId="5" borderId="4" xfId="0" applyNumberFormat="1" applyFont="1" applyFill="1" applyBorder="1" applyAlignment="1">
      <alignment horizontal="left" wrapText="1"/>
    </xf>
    <xf numFmtId="0" fontId="15" fillId="2" borderId="0" xfId="0" applyFont="1" applyFill="1" applyBorder="1"/>
    <xf numFmtId="0" fontId="14" fillId="2" borderId="0" xfId="0" applyFont="1" applyFill="1" applyBorder="1" applyAlignment="1">
      <alignment horizontal="left" wrapText="1"/>
    </xf>
    <xf numFmtId="0" fontId="11" fillId="0" borderId="0" xfId="3" applyFont="1" applyBorder="1" applyAlignment="1"/>
    <xf numFmtId="0" fontId="24" fillId="0" borderId="0" xfId="3" applyFont="1" applyBorder="1" applyAlignment="1"/>
    <xf numFmtId="0" fontId="13" fillId="0" borderId="0" xfId="3" applyFont="1" applyBorder="1" applyAlignment="1">
      <alignment horizontal="center"/>
    </xf>
    <xf numFmtId="0" fontId="0" fillId="5" borderId="5" xfId="0" applyFill="1" applyBorder="1" applyAlignment="1">
      <alignment vertical="center"/>
    </xf>
    <xf numFmtId="0" fontId="18" fillId="3" borderId="5" xfId="0" applyFont="1" applyFill="1" applyBorder="1"/>
    <xf numFmtId="0" fontId="18" fillId="3" borderId="5" xfId="0" applyFont="1" applyFill="1" applyBorder="1" applyAlignment="1">
      <alignment horizontal="center"/>
    </xf>
    <xf numFmtId="0" fontId="20" fillId="3" borderId="5" xfId="0" applyFont="1" applyFill="1" applyBorder="1"/>
    <xf numFmtId="0" fontId="17" fillId="3" borderId="2" xfId="0" applyFont="1" applyFill="1" applyBorder="1"/>
    <xf numFmtId="165" fontId="18" fillId="5" borderId="1" xfId="0" applyNumberFormat="1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/>
    </xf>
    <xf numFmtId="44" fontId="18" fillId="5" borderId="1" xfId="0" applyNumberFormat="1" applyFont="1" applyFill="1" applyBorder="1"/>
    <xf numFmtId="0" fontId="19" fillId="5" borderId="1" xfId="0" applyFont="1" applyFill="1" applyBorder="1" applyAlignment="1">
      <alignment horizontal="center"/>
    </xf>
    <xf numFmtId="4" fontId="19" fillId="5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44" fontId="18" fillId="4" borderId="1" xfId="0" applyNumberFormat="1" applyFont="1" applyFill="1" applyBorder="1"/>
    <xf numFmtId="0" fontId="19" fillId="3" borderId="1" xfId="0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/>
    </xf>
    <xf numFmtId="44" fontId="21" fillId="3" borderId="1" xfId="0" applyNumberFormat="1" applyFont="1" applyFill="1" applyBorder="1" applyAlignment="1">
      <alignment vertical="center" wrapText="1"/>
    </xf>
    <xf numFmtId="44" fontId="19" fillId="3" borderId="1" xfId="0" applyNumberFormat="1" applyFont="1" applyFill="1" applyBorder="1" applyAlignment="1">
      <alignment vertical="center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 wrapText="1"/>
    </xf>
    <xf numFmtId="4" fontId="21" fillId="5" borderId="1" xfId="0" applyNumberFormat="1" applyFont="1" applyFill="1" applyBorder="1"/>
    <xf numFmtId="44" fontId="20" fillId="5" borderId="1" xfId="4" applyNumberFormat="1" applyFont="1" applyFill="1" applyBorder="1" applyAlignment="1"/>
    <xf numFmtId="0" fontId="19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wrapText="1"/>
    </xf>
    <xf numFmtId="164" fontId="18" fillId="5" borderId="4" xfId="0" applyNumberFormat="1" applyFont="1" applyFill="1" applyBorder="1" applyAlignment="1">
      <alignment horizontal="right" wrapText="1"/>
    </xf>
    <xf numFmtId="49" fontId="20" fillId="5" borderId="3" xfId="0" applyNumberFormat="1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/>
    </xf>
    <xf numFmtId="4" fontId="20" fillId="5" borderId="3" xfId="4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Border="1"/>
    <xf numFmtId="49" fontId="18" fillId="0" borderId="0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right" vertical="center" wrapText="1"/>
    </xf>
    <xf numFmtId="0" fontId="21" fillId="5" borderId="1" xfId="0" applyFont="1" applyFill="1" applyBorder="1" applyAlignment="1">
      <alignment horizontal="center"/>
    </xf>
    <xf numFmtId="0" fontId="21" fillId="5" borderId="3" xfId="0" applyFont="1" applyFill="1" applyBorder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/>
    </xf>
    <xf numFmtId="4" fontId="21" fillId="5" borderId="3" xfId="0" applyNumberFormat="1" applyFont="1" applyFill="1" applyBorder="1" applyAlignment="1">
      <alignment horizontal="center" vertical="center"/>
    </xf>
    <xf numFmtId="44" fontId="20" fillId="5" borderId="3" xfId="0" quotePrefix="1" applyNumberFormat="1" applyFont="1" applyFill="1" applyBorder="1"/>
    <xf numFmtId="0" fontId="19" fillId="3" borderId="4" xfId="0" applyFont="1" applyFill="1" applyBorder="1" applyAlignment="1">
      <alignment horizontal="center" vertical="center"/>
    </xf>
    <xf numFmtId="49" fontId="19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vertical="center" wrapText="1"/>
    </xf>
    <xf numFmtId="4" fontId="19" fillId="3" borderId="4" xfId="0" applyNumberFormat="1" applyFont="1" applyFill="1" applyBorder="1" applyAlignment="1">
      <alignment horizontal="center" vertical="center"/>
    </xf>
    <xf numFmtId="44" fontId="19" fillId="3" borderId="4" xfId="0" applyNumberFormat="1" applyFont="1" applyFill="1" applyBorder="1" applyAlignment="1">
      <alignment horizontal="center" vertical="center"/>
    </xf>
    <xf numFmtId="44" fontId="19" fillId="3" borderId="4" xfId="0" applyNumberFormat="1" applyFont="1" applyFill="1" applyBorder="1"/>
    <xf numFmtId="0" fontId="19" fillId="3" borderId="3" xfId="0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vertical="center"/>
    </xf>
    <xf numFmtId="4" fontId="19" fillId="3" borderId="3" xfId="0" applyNumberFormat="1" applyFont="1" applyFill="1" applyBorder="1" applyAlignment="1">
      <alignment horizontal="center" vertical="center"/>
    </xf>
    <xf numFmtId="44" fontId="19" fillId="3" borderId="3" xfId="0" applyNumberFormat="1" applyFont="1" applyFill="1" applyBorder="1" applyAlignment="1">
      <alignment horizontal="center" vertical="center"/>
    </xf>
    <xf numFmtId="44" fontId="19" fillId="3" borderId="3" xfId="0" applyNumberFormat="1" applyFont="1" applyFill="1" applyBorder="1"/>
    <xf numFmtId="0" fontId="21" fillId="3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left" vertical="top" wrapText="1"/>
    </xf>
    <xf numFmtId="44" fontId="22" fillId="3" borderId="4" xfId="0" applyNumberFormat="1" applyFont="1" applyFill="1" applyBorder="1" applyAlignment="1">
      <alignment horizontal="right" vertical="top"/>
    </xf>
    <xf numFmtId="44" fontId="21" fillId="3" borderId="1" xfId="4" applyNumberFormat="1" applyFont="1" applyFill="1" applyBorder="1" applyAlignment="1"/>
    <xf numFmtId="44" fontId="21" fillId="3" borderId="1" xfId="4" applyNumberFormat="1" applyFont="1" applyFill="1" applyBorder="1" applyAlignment="1">
      <alignment vertical="top"/>
    </xf>
    <xf numFmtId="44" fontId="21" fillId="3" borderId="4" xfId="4" applyNumberFormat="1" applyFont="1" applyFill="1" applyBorder="1" applyAlignment="1"/>
    <xf numFmtId="44" fontId="18" fillId="5" borderId="1" xfId="0" applyNumberFormat="1" applyFont="1" applyFill="1" applyBorder="1" applyAlignment="1">
      <alignment wrapText="1"/>
    </xf>
    <xf numFmtId="44" fontId="22" fillId="0" borderId="0" xfId="0" applyNumberFormat="1" applyFont="1"/>
    <xf numFmtId="0" fontId="22" fillId="0" borderId="0" xfId="0" applyFont="1"/>
    <xf numFmtId="49" fontId="10" fillId="0" borderId="0" xfId="0" applyNumberFormat="1" applyFont="1" applyFill="1" applyBorder="1" applyAlignment="1">
      <alignment horizontal="left" vertical="center" wrapText="1"/>
    </xf>
    <xf numFmtId="0" fontId="13" fillId="0" borderId="0" xfId="3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right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6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=""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4</xdr:row>
      <xdr:rowOff>12700</xdr:rowOff>
    </xdr:from>
    <xdr:to>
      <xdr:col>5</xdr:col>
      <xdr:colOff>635000</xdr:colOff>
      <xdr:row>4</xdr:row>
      <xdr:rowOff>76200</xdr:rowOff>
    </xdr:to>
    <xdr:sp macro="" textlink="">
      <xdr:nvSpPr>
        <xdr:cNvPr id="6" name="Retângulo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/>
      </xdr:nvSpPr>
      <xdr:spPr>
        <a:xfrm>
          <a:off x="2552700" y="774700"/>
          <a:ext cx="12903200" cy="63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314325</xdr:colOff>
      <xdr:row>1</xdr:row>
      <xdr:rowOff>120650</xdr:rowOff>
    </xdr:from>
    <xdr:to>
      <xdr:col>2</xdr:col>
      <xdr:colOff>596901</xdr:colOff>
      <xdr:row>10</xdr:row>
      <xdr:rowOff>63500</xdr:rowOff>
    </xdr:to>
    <xdr:pic>
      <xdr:nvPicPr>
        <xdr:cNvPr id="1027" name="Picture 3" descr="brasao de rifaina transparente">
          <a:extLst>
            <a:ext uri="{FF2B5EF4-FFF2-40B4-BE49-F238E27FC236}">
              <a16:creationId xmlns=""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1009650"/>
          <a:ext cx="1857376" cy="197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77"/>
  <sheetViews>
    <sheetView tabSelected="1" view="pageBreakPreview" zoomScale="60" workbookViewId="0">
      <pane ySplit="13" topLeftCell="A17" activePane="bottomLeft" state="frozen"/>
      <selection pane="bottomLeft" activeCell="B31" sqref="A31:XFD31"/>
    </sheetView>
  </sheetViews>
  <sheetFormatPr defaultRowHeight="12.75" x14ac:dyDescent="0.2"/>
  <cols>
    <col min="1" max="1" width="9.5703125" customWidth="1"/>
    <col min="2" max="2" width="18.42578125" customWidth="1"/>
    <col min="3" max="3" width="19" style="1" customWidth="1"/>
    <col min="4" max="4" width="192.7109375" style="2" customWidth="1"/>
    <col min="5" max="5" width="9.5703125" customWidth="1"/>
    <col min="6" max="6" width="15.28515625" style="3" customWidth="1"/>
    <col min="7" max="7" width="21.140625" style="3" customWidth="1"/>
    <col min="8" max="8" width="34.85546875" style="3" customWidth="1"/>
  </cols>
  <sheetData>
    <row r="1" spans="1:9" ht="69.95" customHeight="1" x14ac:dyDescent="0.2">
      <c r="A1" s="162"/>
      <c r="B1" s="162"/>
      <c r="C1" s="162"/>
      <c r="D1" s="162"/>
      <c r="E1" s="162"/>
      <c r="F1" s="162"/>
      <c r="G1" s="162"/>
      <c r="H1" s="162"/>
    </row>
    <row r="2" spans="1:9" ht="29.25" customHeight="1" x14ac:dyDescent="0.35">
      <c r="A2" s="122"/>
      <c r="B2" s="122"/>
      <c r="C2" s="122"/>
      <c r="D2" s="123" t="s">
        <v>39</v>
      </c>
      <c r="E2" s="124"/>
      <c r="F2" s="124"/>
      <c r="G2" s="124"/>
      <c r="H2" s="124"/>
    </row>
    <row r="3" spans="1:9" ht="20.100000000000001" customHeight="1" x14ac:dyDescent="0.3">
      <c r="A3" s="122"/>
      <c r="B3" s="122"/>
      <c r="C3" s="122"/>
      <c r="D3" s="125" t="s">
        <v>40</v>
      </c>
      <c r="E3" s="124"/>
      <c r="F3" s="124"/>
      <c r="G3" s="124"/>
      <c r="H3" s="124"/>
    </row>
    <row r="4" spans="1:9" ht="20.100000000000001" customHeight="1" x14ac:dyDescent="0.3">
      <c r="A4" s="122"/>
      <c r="B4" s="122"/>
      <c r="C4" s="122"/>
      <c r="D4" s="125" t="s">
        <v>41</v>
      </c>
      <c r="E4" s="124"/>
      <c r="F4" s="124"/>
      <c r="G4" s="124"/>
      <c r="H4" s="124"/>
    </row>
    <row r="5" spans="1:9" ht="6" customHeight="1" x14ac:dyDescent="0.2">
      <c r="A5" s="122"/>
      <c r="B5" s="122"/>
      <c r="C5" s="122"/>
      <c r="D5" s="126"/>
      <c r="E5" s="124"/>
      <c r="F5" s="124"/>
      <c r="G5" s="124"/>
      <c r="H5" s="124"/>
    </row>
    <row r="6" spans="1:9" ht="25.5" customHeight="1" x14ac:dyDescent="0.35">
      <c r="A6" s="122"/>
      <c r="B6" s="122"/>
      <c r="C6" s="122"/>
      <c r="D6" s="127" t="s">
        <v>17</v>
      </c>
      <c r="E6" s="124"/>
      <c r="F6" s="124"/>
      <c r="G6" s="124"/>
      <c r="H6" s="124"/>
    </row>
    <row r="7" spans="1:9" ht="20.100000000000001" customHeight="1" x14ac:dyDescent="0.2">
      <c r="A7" s="122"/>
      <c r="B7" s="122"/>
      <c r="C7" s="122"/>
      <c r="D7" s="128" t="s">
        <v>86</v>
      </c>
      <c r="E7" s="160"/>
      <c r="F7" s="160"/>
      <c r="G7" s="160"/>
      <c r="H7" s="160"/>
    </row>
    <row r="8" spans="1:9" s="44" customFormat="1" ht="20.100000000000001" customHeight="1" x14ac:dyDescent="0.3">
      <c r="A8" s="128"/>
      <c r="B8" s="128"/>
      <c r="C8" s="128"/>
      <c r="D8" s="129" t="s">
        <v>84</v>
      </c>
      <c r="E8" s="130"/>
      <c r="F8" s="130"/>
      <c r="G8" s="130"/>
      <c r="H8" s="130"/>
    </row>
    <row r="9" spans="1:9" s="44" customFormat="1" ht="20.100000000000001" customHeight="1" x14ac:dyDescent="0.3">
      <c r="A9" s="128"/>
      <c r="B9" s="128"/>
      <c r="C9" s="128"/>
      <c r="D9" s="129" t="s">
        <v>44</v>
      </c>
      <c r="E9" s="164"/>
      <c r="F9" s="164"/>
      <c r="G9" s="164"/>
      <c r="H9" s="164"/>
    </row>
    <row r="10" spans="1:9" s="44" customFormat="1" ht="20.100000000000001" customHeight="1" x14ac:dyDescent="0.3">
      <c r="A10" s="128"/>
      <c r="B10" s="128"/>
      <c r="C10" s="128"/>
      <c r="D10" s="129" t="s">
        <v>114</v>
      </c>
      <c r="E10" s="131"/>
      <c r="F10" s="131"/>
      <c r="G10" s="131"/>
      <c r="H10" s="131"/>
    </row>
    <row r="11" spans="1:9" s="44" customFormat="1" ht="20.100000000000001" customHeight="1" x14ac:dyDescent="0.3">
      <c r="A11" s="128"/>
      <c r="B11" s="128"/>
      <c r="C11" s="128"/>
      <c r="D11" s="163" t="s">
        <v>113</v>
      </c>
      <c r="E11" s="163"/>
      <c r="F11" s="163"/>
      <c r="G11" s="163"/>
      <c r="H11" s="163"/>
    </row>
    <row r="12" spans="1:9" s="29" customFormat="1" ht="20.100000000000001" customHeight="1" x14ac:dyDescent="0.2">
      <c r="A12" s="118" t="s">
        <v>33</v>
      </c>
      <c r="B12" s="118" t="s">
        <v>34</v>
      </c>
      <c r="C12" s="118" t="s">
        <v>36</v>
      </c>
      <c r="D12" s="119" t="s">
        <v>37</v>
      </c>
      <c r="E12" s="120" t="s">
        <v>25</v>
      </c>
      <c r="F12" s="121" t="s">
        <v>26</v>
      </c>
      <c r="G12" s="121" t="s">
        <v>38</v>
      </c>
      <c r="H12" s="121" t="s">
        <v>30</v>
      </c>
    </row>
    <row r="13" spans="1:9" s="30" customFormat="1" ht="20.100000000000001" customHeight="1" x14ac:dyDescent="0.2">
      <c r="A13" s="70"/>
      <c r="B13" s="70" t="s">
        <v>35</v>
      </c>
      <c r="C13" s="70" t="s">
        <v>35</v>
      </c>
      <c r="D13" s="71"/>
      <c r="E13" s="72"/>
      <c r="F13" s="73"/>
      <c r="G13" s="73" t="s">
        <v>46</v>
      </c>
      <c r="H13" s="73" t="s">
        <v>32</v>
      </c>
    </row>
    <row r="14" spans="1:9" s="74" customFormat="1" ht="20.100000000000001" customHeight="1" x14ac:dyDescent="0.2">
      <c r="A14" s="84">
        <v>1</v>
      </c>
      <c r="B14" s="70"/>
      <c r="C14" s="70"/>
      <c r="D14" s="71" t="s">
        <v>116</v>
      </c>
      <c r="E14" s="72"/>
      <c r="F14" s="73"/>
      <c r="G14" s="73"/>
      <c r="H14" s="85">
        <f>H15</f>
        <v>1538.88</v>
      </c>
      <c r="I14" s="94"/>
    </row>
    <row r="15" spans="1:9" s="20" customFormat="1" ht="21" customHeight="1" x14ac:dyDescent="0.3">
      <c r="A15" s="16" t="s">
        <v>92</v>
      </c>
      <c r="B15" s="21" t="s">
        <v>48</v>
      </c>
      <c r="C15" s="47" t="s">
        <v>139</v>
      </c>
      <c r="D15" s="49" t="s">
        <v>21</v>
      </c>
      <c r="E15" s="47" t="s">
        <v>0</v>
      </c>
      <c r="F15" s="24">
        <v>6</v>
      </c>
      <c r="G15" s="158">
        <v>256.48</v>
      </c>
      <c r="H15" s="50">
        <f>G15*F15</f>
        <v>1538.88</v>
      </c>
    </row>
    <row r="16" spans="1:9" s="28" customFormat="1" ht="19.5" customHeight="1" x14ac:dyDescent="0.3">
      <c r="A16" s="84">
        <v>2</v>
      </c>
      <c r="B16" s="38"/>
      <c r="C16" s="100"/>
      <c r="D16" s="77" t="s">
        <v>93</v>
      </c>
      <c r="E16" s="40"/>
      <c r="F16" s="41"/>
      <c r="G16" s="42"/>
      <c r="H16" s="101">
        <f>H17+H18+H19</f>
        <v>305.63200000000001</v>
      </c>
    </row>
    <row r="17" spans="1:9" s="14" customFormat="1" ht="19.5" customHeight="1" x14ac:dyDescent="0.3">
      <c r="A17" s="16" t="s">
        <v>99</v>
      </c>
      <c r="B17" s="58" t="s">
        <v>48</v>
      </c>
      <c r="C17" s="47" t="s">
        <v>94</v>
      </c>
      <c r="D17" s="49" t="s">
        <v>3</v>
      </c>
      <c r="E17" s="57" t="s">
        <v>0</v>
      </c>
      <c r="F17" s="61">
        <v>4</v>
      </c>
      <c r="G17" s="27">
        <v>8.0500000000000007</v>
      </c>
      <c r="H17" s="59">
        <f>G17*F17</f>
        <v>32.200000000000003</v>
      </c>
    </row>
    <row r="18" spans="1:9" s="53" customFormat="1" ht="19.5" customHeight="1" x14ac:dyDescent="0.3">
      <c r="A18" s="16" t="s">
        <v>133</v>
      </c>
      <c r="B18" s="58" t="s">
        <v>48</v>
      </c>
      <c r="C18" s="47" t="s">
        <v>95</v>
      </c>
      <c r="D18" s="49" t="s">
        <v>96</v>
      </c>
      <c r="E18" s="57" t="s">
        <v>0</v>
      </c>
      <c r="F18" s="61">
        <v>2</v>
      </c>
      <c r="G18" s="54">
        <v>58.1</v>
      </c>
      <c r="H18" s="59">
        <f>G18*F18</f>
        <v>116.2</v>
      </c>
      <c r="I18" s="95"/>
    </row>
    <row r="19" spans="1:9" s="53" customFormat="1" ht="19.5" customHeight="1" x14ac:dyDescent="0.3">
      <c r="A19" s="16" t="s">
        <v>134</v>
      </c>
      <c r="B19" s="58" t="s">
        <v>48</v>
      </c>
      <c r="C19" s="47" t="s">
        <v>115</v>
      </c>
      <c r="D19" s="49" t="s">
        <v>22</v>
      </c>
      <c r="E19" s="47" t="s">
        <v>20</v>
      </c>
      <c r="F19" s="61">
        <v>3.1</v>
      </c>
      <c r="G19" s="69">
        <v>50.72</v>
      </c>
      <c r="H19" s="59">
        <f>G19*F19</f>
        <v>157.232</v>
      </c>
      <c r="I19" s="95"/>
    </row>
    <row r="20" spans="1:9" s="65" customFormat="1" ht="19.5" customHeight="1" x14ac:dyDescent="0.3">
      <c r="A20" s="84">
        <v>3</v>
      </c>
      <c r="B20" s="102"/>
      <c r="C20" s="115"/>
      <c r="D20" s="78" t="s">
        <v>118</v>
      </c>
      <c r="E20" s="40"/>
      <c r="F20" s="75"/>
      <c r="G20" s="76"/>
      <c r="H20" s="114">
        <f>SUM(H21:H26)</f>
        <v>36286.349000000009</v>
      </c>
    </row>
    <row r="21" spans="1:9" s="65" customFormat="1" ht="19.5" customHeight="1" x14ac:dyDescent="0.3">
      <c r="A21" s="16" t="s">
        <v>98</v>
      </c>
      <c r="B21" s="58" t="s">
        <v>48</v>
      </c>
      <c r="C21" s="47" t="s">
        <v>119</v>
      </c>
      <c r="D21" s="49" t="s">
        <v>120</v>
      </c>
      <c r="E21" s="47" t="s">
        <v>0</v>
      </c>
      <c r="F21" s="19">
        <v>216</v>
      </c>
      <c r="G21" s="82">
        <v>51.86</v>
      </c>
      <c r="H21" s="154">
        <f>G21*F21</f>
        <v>11201.76</v>
      </c>
    </row>
    <row r="22" spans="1:9" s="65" customFormat="1" ht="19.5" customHeight="1" x14ac:dyDescent="0.3">
      <c r="A22" s="16" t="s">
        <v>110</v>
      </c>
      <c r="B22" s="83" t="s">
        <v>48</v>
      </c>
      <c r="C22" s="47" t="s">
        <v>121</v>
      </c>
      <c r="D22" s="49" t="s">
        <v>15</v>
      </c>
      <c r="E22" s="47" t="s">
        <v>1</v>
      </c>
      <c r="F22" s="80">
        <v>1465</v>
      </c>
      <c r="G22" s="27">
        <v>14.04</v>
      </c>
      <c r="H22" s="155">
        <f>G22*F22</f>
        <v>20568.599999999999</v>
      </c>
    </row>
    <row r="23" spans="1:9" s="65" customFormat="1" ht="19.5" customHeight="1" x14ac:dyDescent="0.3">
      <c r="A23" s="16" t="s">
        <v>117</v>
      </c>
      <c r="B23" s="58" t="s">
        <v>128</v>
      </c>
      <c r="C23" s="47" t="s">
        <v>122</v>
      </c>
      <c r="D23" s="49" t="s">
        <v>123</v>
      </c>
      <c r="E23" s="57" t="s">
        <v>0</v>
      </c>
      <c r="F23" s="19">
        <v>186</v>
      </c>
      <c r="G23" s="54">
        <v>3.77</v>
      </c>
      <c r="H23" s="154">
        <f>G23*F23</f>
        <v>701.22</v>
      </c>
    </row>
    <row r="24" spans="1:9" s="65" customFormat="1" ht="19.5" customHeight="1" x14ac:dyDescent="0.3">
      <c r="A24" s="149" t="s">
        <v>140</v>
      </c>
      <c r="B24" s="150" t="s">
        <v>48</v>
      </c>
      <c r="C24" s="151" t="s">
        <v>137</v>
      </c>
      <c r="D24" s="152" t="s">
        <v>14</v>
      </c>
      <c r="E24" s="151" t="s">
        <v>1</v>
      </c>
      <c r="F24" s="140">
        <v>247.95</v>
      </c>
      <c r="G24" s="153">
        <v>5.82</v>
      </c>
      <c r="H24" s="156">
        <f>G24*F24</f>
        <v>1443.069</v>
      </c>
    </row>
    <row r="25" spans="1:9" s="53" customFormat="1" ht="19.5" customHeight="1" x14ac:dyDescent="0.3">
      <c r="A25" s="25" t="s">
        <v>141</v>
      </c>
      <c r="B25" s="58" t="s">
        <v>48</v>
      </c>
      <c r="C25" s="47" t="s">
        <v>168</v>
      </c>
      <c r="D25" s="49" t="s">
        <v>16</v>
      </c>
      <c r="E25" s="47" t="s">
        <v>20</v>
      </c>
      <c r="F25" s="19">
        <v>5</v>
      </c>
      <c r="G25" s="82">
        <v>289.06</v>
      </c>
      <c r="H25" s="154">
        <f>G25*F25</f>
        <v>1445.3</v>
      </c>
    </row>
    <row r="26" spans="1:9" s="53" customFormat="1" ht="19.5" customHeight="1" x14ac:dyDescent="0.3">
      <c r="A26" s="16" t="s">
        <v>172</v>
      </c>
      <c r="B26" s="16" t="s">
        <v>48</v>
      </c>
      <c r="C26" s="47" t="s">
        <v>107</v>
      </c>
      <c r="D26" s="49" t="s">
        <v>23</v>
      </c>
      <c r="E26" s="47" t="s">
        <v>29</v>
      </c>
      <c r="F26" s="19">
        <v>32</v>
      </c>
      <c r="G26" s="54">
        <v>28.95</v>
      </c>
      <c r="H26" s="59">
        <f>F26*G26</f>
        <v>926.4</v>
      </c>
      <c r="I26" s="95"/>
    </row>
    <row r="27" spans="1:9" s="28" customFormat="1" ht="19.5" customHeight="1" x14ac:dyDescent="0.3">
      <c r="A27" s="84">
        <v>4</v>
      </c>
      <c r="B27" s="102"/>
      <c r="C27" s="100"/>
      <c r="D27" s="77" t="s">
        <v>82</v>
      </c>
      <c r="E27" s="40"/>
      <c r="F27" s="103"/>
      <c r="G27" s="42"/>
      <c r="H27" s="101">
        <f>H28+H29+H30</f>
        <v>2294.8664000000003</v>
      </c>
    </row>
    <row r="28" spans="1:9" s="53" customFormat="1" ht="19.5" customHeight="1" x14ac:dyDescent="0.3">
      <c r="A28" s="16" t="s">
        <v>97</v>
      </c>
      <c r="B28" s="58" t="s">
        <v>48</v>
      </c>
      <c r="C28" s="47" t="s">
        <v>135</v>
      </c>
      <c r="D28" s="49" t="s">
        <v>136</v>
      </c>
      <c r="E28" s="47" t="s">
        <v>0</v>
      </c>
      <c r="F28" s="61">
        <v>27.39</v>
      </c>
      <c r="G28" s="27">
        <v>64.760000000000005</v>
      </c>
      <c r="H28" s="59">
        <f>G28*F28</f>
        <v>1773.7764000000002</v>
      </c>
    </row>
    <row r="29" spans="1:9" s="53" customFormat="1" ht="19.5" customHeight="1" x14ac:dyDescent="0.3">
      <c r="A29" s="16" t="s">
        <v>142</v>
      </c>
      <c r="B29" s="58" t="s">
        <v>48</v>
      </c>
      <c r="C29" s="47" t="s">
        <v>108</v>
      </c>
      <c r="D29" s="49" t="s">
        <v>8</v>
      </c>
      <c r="E29" s="47" t="s">
        <v>0</v>
      </c>
      <c r="F29" s="61">
        <v>4.5</v>
      </c>
      <c r="G29" s="54">
        <v>59.32</v>
      </c>
      <c r="H29" s="59">
        <f>G29*F29</f>
        <v>266.94</v>
      </c>
      <c r="I29" s="95"/>
    </row>
    <row r="30" spans="1:9" s="53" customFormat="1" ht="19.5" customHeight="1" x14ac:dyDescent="0.3">
      <c r="A30" s="16" t="s">
        <v>143</v>
      </c>
      <c r="B30" s="58" t="s">
        <v>48</v>
      </c>
      <c r="C30" s="47" t="s">
        <v>109</v>
      </c>
      <c r="D30" s="159" t="s">
        <v>173</v>
      </c>
      <c r="E30" s="47" t="s">
        <v>29</v>
      </c>
      <c r="F30" s="61">
        <v>8.5</v>
      </c>
      <c r="G30" s="54">
        <v>29.9</v>
      </c>
      <c r="H30" s="59">
        <f>G30*F30</f>
        <v>254.14999999999998</v>
      </c>
      <c r="I30" s="95"/>
    </row>
    <row r="31" spans="1:9" s="28" customFormat="1" ht="20.100000000000001" customHeight="1" x14ac:dyDescent="0.3">
      <c r="A31" s="84">
        <v>5</v>
      </c>
      <c r="B31" s="102"/>
      <c r="C31" s="100"/>
      <c r="D31" s="77" t="s">
        <v>73</v>
      </c>
      <c r="E31" s="40"/>
      <c r="F31" s="103"/>
      <c r="G31" s="42"/>
      <c r="H31" s="101">
        <f>SUM(H32:H32)</f>
        <v>652.03</v>
      </c>
    </row>
    <row r="32" spans="1:9" s="53" customFormat="1" ht="19.5" customHeight="1" x14ac:dyDescent="0.3">
      <c r="A32" s="16" t="s">
        <v>88</v>
      </c>
      <c r="B32" s="58" t="s">
        <v>48</v>
      </c>
      <c r="C32" s="47" t="s">
        <v>89</v>
      </c>
      <c r="D32" s="49" t="s">
        <v>90</v>
      </c>
      <c r="E32" s="47" t="s">
        <v>18</v>
      </c>
      <c r="F32" s="61">
        <v>1</v>
      </c>
      <c r="G32" s="54">
        <v>652.03</v>
      </c>
      <c r="H32" s="59">
        <f>G32*F32</f>
        <v>652.03</v>
      </c>
      <c r="I32" s="95"/>
    </row>
    <row r="33" spans="1:8" s="28" customFormat="1" ht="19.5" customHeight="1" x14ac:dyDescent="0.3">
      <c r="A33" s="84">
        <v>6</v>
      </c>
      <c r="B33" s="38"/>
      <c r="C33" s="100"/>
      <c r="D33" s="77" t="s">
        <v>47</v>
      </c>
      <c r="E33" s="40"/>
      <c r="F33" s="41"/>
      <c r="G33" s="42"/>
      <c r="H33" s="101">
        <f>SUM(H34+H35+H36+H37+H38)</f>
        <v>94947.58</v>
      </c>
    </row>
    <row r="34" spans="1:8" s="14" customFormat="1" ht="20.100000000000001" customHeight="1" x14ac:dyDescent="0.3">
      <c r="A34" s="16" t="s">
        <v>111</v>
      </c>
      <c r="B34" s="16" t="s">
        <v>48</v>
      </c>
      <c r="C34" s="17" t="s">
        <v>49</v>
      </c>
      <c r="D34" s="18" t="s">
        <v>24</v>
      </c>
      <c r="E34" s="16" t="s">
        <v>0</v>
      </c>
      <c r="F34" s="19">
        <v>80</v>
      </c>
      <c r="G34" s="48">
        <v>8.5299999999999994</v>
      </c>
      <c r="H34" s="59">
        <f>F34*G34</f>
        <v>682.4</v>
      </c>
    </row>
    <row r="35" spans="1:8" s="14" customFormat="1" ht="19.5" customHeight="1" x14ac:dyDescent="0.3">
      <c r="A35" s="16" t="s">
        <v>112</v>
      </c>
      <c r="B35" s="16" t="s">
        <v>48</v>
      </c>
      <c r="C35" s="17" t="s">
        <v>50</v>
      </c>
      <c r="D35" s="18" t="s">
        <v>51</v>
      </c>
      <c r="E35" s="16" t="s">
        <v>0</v>
      </c>
      <c r="F35" s="19">
        <v>3896</v>
      </c>
      <c r="G35" s="48">
        <v>17.98</v>
      </c>
      <c r="H35" s="59">
        <f t="shared" ref="H35:H37" si="0">F35*G35</f>
        <v>70050.080000000002</v>
      </c>
    </row>
    <row r="36" spans="1:8" s="14" customFormat="1" ht="19.5" customHeight="1" x14ac:dyDescent="0.3">
      <c r="A36" s="16" t="s">
        <v>144</v>
      </c>
      <c r="B36" s="16" t="s">
        <v>48</v>
      </c>
      <c r="C36" s="17" t="s">
        <v>52</v>
      </c>
      <c r="D36" s="18" t="s">
        <v>10</v>
      </c>
      <c r="E36" s="16" t="s">
        <v>0</v>
      </c>
      <c r="F36" s="19">
        <v>381</v>
      </c>
      <c r="G36" s="48">
        <v>26.66</v>
      </c>
      <c r="H36" s="59">
        <f t="shared" si="0"/>
        <v>10157.460000000001</v>
      </c>
    </row>
    <row r="37" spans="1:8" s="14" customFormat="1" ht="19.5" customHeight="1" x14ac:dyDescent="0.3">
      <c r="A37" s="16" t="s">
        <v>145</v>
      </c>
      <c r="B37" s="16" t="s">
        <v>48</v>
      </c>
      <c r="C37" s="47" t="s">
        <v>87</v>
      </c>
      <c r="D37" s="49" t="s">
        <v>11</v>
      </c>
      <c r="E37" s="47" t="s">
        <v>0</v>
      </c>
      <c r="F37" s="19">
        <v>226.8</v>
      </c>
      <c r="G37" s="60">
        <v>25.5</v>
      </c>
      <c r="H37" s="59">
        <f t="shared" si="0"/>
        <v>5783.4000000000005</v>
      </c>
    </row>
    <row r="38" spans="1:8" s="56" customFormat="1" ht="19.5" customHeight="1" x14ac:dyDescent="0.35">
      <c r="A38" s="16" t="s">
        <v>146</v>
      </c>
      <c r="B38" s="16" t="s">
        <v>48</v>
      </c>
      <c r="C38" s="47" t="s">
        <v>91</v>
      </c>
      <c r="D38" s="104" t="s">
        <v>9</v>
      </c>
      <c r="E38" s="57" t="s">
        <v>0</v>
      </c>
      <c r="F38" s="19">
        <v>442</v>
      </c>
      <c r="G38" s="27">
        <v>18.72</v>
      </c>
      <c r="H38" s="59">
        <f>F38*G38</f>
        <v>8274.24</v>
      </c>
    </row>
    <row r="39" spans="1:8" s="31" customFormat="1" ht="20.100000000000001" customHeight="1" x14ac:dyDescent="0.3">
      <c r="A39" s="120">
        <v>7</v>
      </c>
      <c r="B39" s="133"/>
      <c r="C39" s="134"/>
      <c r="D39" s="119" t="s">
        <v>72</v>
      </c>
      <c r="E39" s="133"/>
      <c r="F39" s="135"/>
      <c r="G39" s="135"/>
      <c r="H39" s="136">
        <f>H40+H52</f>
        <v>4031.11</v>
      </c>
    </row>
    <row r="40" spans="1:8" s="37" customFormat="1" ht="20.100000000000001" customHeight="1" x14ac:dyDescent="0.3">
      <c r="A40" s="105" t="s">
        <v>129</v>
      </c>
      <c r="B40" s="33"/>
      <c r="C40" s="33"/>
      <c r="D40" s="34" t="s">
        <v>59</v>
      </c>
      <c r="E40" s="35"/>
      <c r="F40" s="36"/>
      <c r="G40" s="36"/>
      <c r="H40" s="106">
        <f>SUM(H41:H51)</f>
        <v>2131.84</v>
      </c>
    </row>
    <row r="41" spans="1:8" s="14" customFormat="1" ht="20.100000000000001" customHeight="1" x14ac:dyDescent="0.3">
      <c r="A41" s="137" t="s">
        <v>147</v>
      </c>
      <c r="B41" s="137" t="s">
        <v>48</v>
      </c>
      <c r="C41" s="138" t="s">
        <v>60</v>
      </c>
      <c r="D41" s="139" t="s">
        <v>61</v>
      </c>
      <c r="E41" s="137" t="s">
        <v>18</v>
      </c>
      <c r="F41" s="140">
        <v>1</v>
      </c>
      <c r="G41" s="141">
        <v>106.76</v>
      </c>
      <c r="H41" s="142">
        <f>G41*F41</f>
        <v>106.76</v>
      </c>
    </row>
    <row r="42" spans="1:8" s="53" customFormat="1" ht="20.100000000000001" customHeight="1" x14ac:dyDescent="0.3">
      <c r="A42" s="16" t="s">
        <v>148</v>
      </c>
      <c r="B42" s="16" t="s">
        <v>48</v>
      </c>
      <c r="C42" s="47" t="s">
        <v>138</v>
      </c>
      <c r="D42" s="49" t="s">
        <v>4</v>
      </c>
      <c r="E42" s="47" t="s">
        <v>18</v>
      </c>
      <c r="F42" s="19">
        <v>1</v>
      </c>
      <c r="G42" s="27">
        <v>216.93</v>
      </c>
      <c r="H42" s="59">
        <f t="shared" ref="H42:H50" si="1">G42*F42</f>
        <v>216.93</v>
      </c>
    </row>
    <row r="43" spans="1:8" s="14" customFormat="1" ht="20.100000000000001" customHeight="1" x14ac:dyDescent="0.3">
      <c r="A43" s="143" t="s">
        <v>149</v>
      </c>
      <c r="B43" s="143" t="s">
        <v>48</v>
      </c>
      <c r="C43" s="144" t="s">
        <v>62</v>
      </c>
      <c r="D43" s="145" t="s">
        <v>63</v>
      </c>
      <c r="E43" s="143" t="s">
        <v>0</v>
      </c>
      <c r="F43" s="146">
        <v>1</v>
      </c>
      <c r="G43" s="147">
        <v>931.89</v>
      </c>
      <c r="H43" s="148">
        <f t="shared" si="1"/>
        <v>931.89</v>
      </c>
    </row>
    <row r="44" spans="1:8" s="14" customFormat="1" ht="20.100000000000001" customHeight="1" x14ac:dyDescent="0.3">
      <c r="A44" s="16" t="s">
        <v>154</v>
      </c>
      <c r="B44" s="16" t="s">
        <v>48</v>
      </c>
      <c r="C44" s="21" t="s">
        <v>64</v>
      </c>
      <c r="D44" s="18" t="s">
        <v>27</v>
      </c>
      <c r="E44" s="16" t="s">
        <v>18</v>
      </c>
      <c r="F44" s="24">
        <v>1</v>
      </c>
      <c r="G44" s="50">
        <v>181.61</v>
      </c>
      <c r="H44" s="59">
        <f t="shared" si="1"/>
        <v>181.61</v>
      </c>
    </row>
    <row r="45" spans="1:8" s="14" customFormat="1" ht="20.100000000000001" customHeight="1" x14ac:dyDescent="0.3">
      <c r="A45" s="16" t="s">
        <v>155</v>
      </c>
      <c r="B45" s="16" t="s">
        <v>48</v>
      </c>
      <c r="C45" s="21" t="s">
        <v>65</v>
      </c>
      <c r="D45" s="22" t="s">
        <v>28</v>
      </c>
      <c r="E45" s="23" t="s">
        <v>18</v>
      </c>
      <c r="F45" s="24">
        <v>1</v>
      </c>
      <c r="G45" s="50">
        <v>333.74</v>
      </c>
      <c r="H45" s="59">
        <f t="shared" si="1"/>
        <v>333.74</v>
      </c>
    </row>
    <row r="46" spans="1:8" s="14" customFormat="1" ht="20.100000000000001" customHeight="1" x14ac:dyDescent="0.3">
      <c r="A46" s="16" t="s">
        <v>156</v>
      </c>
      <c r="B46" s="23" t="s">
        <v>48</v>
      </c>
      <c r="C46" s="21" t="s">
        <v>66</v>
      </c>
      <c r="D46" s="22" t="s">
        <v>6</v>
      </c>
      <c r="E46" s="23" t="s">
        <v>18</v>
      </c>
      <c r="F46" s="24">
        <v>1</v>
      </c>
      <c r="G46" s="50">
        <v>25.4</v>
      </c>
      <c r="H46" s="59">
        <f t="shared" si="1"/>
        <v>25.4</v>
      </c>
    </row>
    <row r="47" spans="1:8" s="14" customFormat="1" ht="20.100000000000001" customHeight="1" x14ac:dyDescent="0.3">
      <c r="A47" s="16" t="s">
        <v>157</v>
      </c>
      <c r="B47" s="23" t="s">
        <v>48</v>
      </c>
      <c r="C47" s="21" t="s">
        <v>67</v>
      </c>
      <c r="D47" s="22" t="s">
        <v>7</v>
      </c>
      <c r="E47" s="23" t="s">
        <v>18</v>
      </c>
      <c r="F47" s="24">
        <v>1</v>
      </c>
      <c r="G47" s="50">
        <v>38.24</v>
      </c>
      <c r="H47" s="59">
        <f t="shared" si="1"/>
        <v>38.24</v>
      </c>
    </row>
    <row r="48" spans="1:8" s="14" customFormat="1" ht="20.100000000000001" customHeight="1" x14ac:dyDescent="0.3">
      <c r="A48" s="16" t="s">
        <v>158</v>
      </c>
      <c r="B48" s="23" t="s">
        <v>48</v>
      </c>
      <c r="C48" s="21" t="s">
        <v>68</v>
      </c>
      <c r="D48" s="22" t="s">
        <v>69</v>
      </c>
      <c r="E48" s="23" t="s">
        <v>18</v>
      </c>
      <c r="F48" s="24">
        <v>1</v>
      </c>
      <c r="G48" s="50">
        <v>83.15</v>
      </c>
      <c r="H48" s="59">
        <f t="shared" si="1"/>
        <v>83.15</v>
      </c>
    </row>
    <row r="49" spans="1:9" s="14" customFormat="1" ht="20.100000000000001" customHeight="1" x14ac:dyDescent="0.3">
      <c r="A49" s="16" t="s">
        <v>159</v>
      </c>
      <c r="B49" s="23" t="s">
        <v>48</v>
      </c>
      <c r="C49" s="21" t="s">
        <v>70</v>
      </c>
      <c r="D49" s="22" t="s">
        <v>71</v>
      </c>
      <c r="E49" s="23" t="s">
        <v>18</v>
      </c>
      <c r="F49" s="24">
        <v>1</v>
      </c>
      <c r="G49" s="50">
        <v>41.6</v>
      </c>
      <c r="H49" s="59">
        <f t="shared" si="1"/>
        <v>41.6</v>
      </c>
    </row>
    <row r="50" spans="1:9" s="53" customFormat="1" ht="20.100000000000001" customHeight="1" x14ac:dyDescent="0.3">
      <c r="A50" s="16" t="s">
        <v>160</v>
      </c>
      <c r="B50" s="16" t="s">
        <v>48</v>
      </c>
      <c r="C50" s="47" t="s">
        <v>106</v>
      </c>
      <c r="D50" s="49" t="s">
        <v>5</v>
      </c>
      <c r="E50" s="47" t="s">
        <v>18</v>
      </c>
      <c r="F50" s="24">
        <v>1</v>
      </c>
      <c r="G50" s="60">
        <v>31.9</v>
      </c>
      <c r="H50" s="59">
        <f t="shared" si="1"/>
        <v>31.9</v>
      </c>
      <c r="I50" s="95"/>
    </row>
    <row r="51" spans="1:9" s="66" customFormat="1" ht="20.100000000000001" customHeight="1" x14ac:dyDescent="0.3">
      <c r="A51" s="16" t="s">
        <v>161</v>
      </c>
      <c r="B51" s="16" t="s">
        <v>48</v>
      </c>
      <c r="C51" s="47" t="s">
        <v>105</v>
      </c>
      <c r="D51" s="49" t="s">
        <v>2</v>
      </c>
      <c r="E51" s="47" t="s">
        <v>18</v>
      </c>
      <c r="F51" s="24">
        <v>1</v>
      </c>
      <c r="G51" s="67">
        <v>140.62</v>
      </c>
      <c r="H51" s="68">
        <f>G51*F51</f>
        <v>140.62</v>
      </c>
      <c r="I51" s="96"/>
    </row>
    <row r="52" spans="1:9" s="37" customFormat="1" ht="19.5" customHeight="1" x14ac:dyDescent="0.3">
      <c r="A52" s="105" t="s">
        <v>130</v>
      </c>
      <c r="B52" s="33"/>
      <c r="C52" s="33"/>
      <c r="D52" s="34" t="s">
        <v>104</v>
      </c>
      <c r="E52" s="35"/>
      <c r="F52" s="36"/>
      <c r="G52" s="51"/>
      <c r="H52" s="106">
        <f>H53+H54+H55+H56+H57+H58+H59+H60+H61+H62</f>
        <v>1899.27</v>
      </c>
    </row>
    <row r="53" spans="1:9" s="14" customFormat="1" ht="20.100000000000001" customHeight="1" x14ac:dyDescent="0.3">
      <c r="A53" s="16" t="s">
        <v>150</v>
      </c>
      <c r="B53" s="21" t="s">
        <v>48</v>
      </c>
      <c r="C53" s="21" t="s">
        <v>74</v>
      </c>
      <c r="D53" s="22" t="s">
        <v>75</v>
      </c>
      <c r="E53" s="23" t="s">
        <v>18</v>
      </c>
      <c r="F53" s="24">
        <v>1</v>
      </c>
      <c r="G53" s="50">
        <v>121.6</v>
      </c>
      <c r="H53" s="59">
        <f>G53*F53</f>
        <v>121.6</v>
      </c>
    </row>
    <row r="54" spans="1:9" s="14" customFormat="1" ht="20.100000000000001" customHeight="1" x14ac:dyDescent="0.3">
      <c r="A54" s="16" t="s">
        <v>151</v>
      </c>
      <c r="B54" s="21" t="s">
        <v>48</v>
      </c>
      <c r="C54" s="21" t="s">
        <v>76</v>
      </c>
      <c r="D54" s="22" t="s">
        <v>77</v>
      </c>
      <c r="E54" s="25" t="s">
        <v>29</v>
      </c>
      <c r="F54" s="24">
        <v>15</v>
      </c>
      <c r="G54" s="50">
        <v>23.94</v>
      </c>
      <c r="H54" s="59">
        <f t="shared" ref="H54:H62" si="2">G54*F54</f>
        <v>359.1</v>
      </c>
    </row>
    <row r="55" spans="1:9" s="14" customFormat="1" ht="20.100000000000001" customHeight="1" x14ac:dyDescent="0.3">
      <c r="A55" s="16" t="s">
        <v>152</v>
      </c>
      <c r="B55" s="21" t="s">
        <v>48</v>
      </c>
      <c r="C55" s="21" t="s">
        <v>78</v>
      </c>
      <c r="D55" s="22" t="s">
        <v>79</v>
      </c>
      <c r="E55" s="25" t="s">
        <v>29</v>
      </c>
      <c r="F55" s="24">
        <v>6</v>
      </c>
      <c r="G55" s="50">
        <v>31.03</v>
      </c>
      <c r="H55" s="59">
        <f t="shared" si="2"/>
        <v>186.18</v>
      </c>
    </row>
    <row r="56" spans="1:9" s="14" customFormat="1" ht="20.100000000000001" customHeight="1" x14ac:dyDescent="0.3">
      <c r="A56" s="16" t="s">
        <v>153</v>
      </c>
      <c r="B56" s="21" t="s">
        <v>48</v>
      </c>
      <c r="C56" s="21" t="s">
        <v>80</v>
      </c>
      <c r="D56" s="22" t="s">
        <v>81</v>
      </c>
      <c r="E56" s="25" t="s">
        <v>18</v>
      </c>
      <c r="F56" s="24">
        <v>1</v>
      </c>
      <c r="G56" s="50">
        <v>78.849999999999994</v>
      </c>
      <c r="H56" s="59">
        <f t="shared" si="2"/>
        <v>78.849999999999994</v>
      </c>
    </row>
    <row r="57" spans="1:9" s="64" customFormat="1" ht="20.25" customHeight="1" x14ac:dyDescent="0.3">
      <c r="A57" s="25" t="s">
        <v>162</v>
      </c>
      <c r="B57" s="16" t="s">
        <v>48</v>
      </c>
      <c r="C57" s="47" t="s">
        <v>100</v>
      </c>
      <c r="D57" s="49" t="s">
        <v>12</v>
      </c>
      <c r="E57" s="47" t="s">
        <v>18</v>
      </c>
      <c r="F57" s="62">
        <v>1</v>
      </c>
      <c r="G57" s="27">
        <v>52.36</v>
      </c>
      <c r="H57" s="59">
        <f t="shared" si="2"/>
        <v>52.36</v>
      </c>
      <c r="I57" s="97"/>
    </row>
    <row r="58" spans="1:9" s="64" customFormat="1" ht="18.75" customHeight="1" x14ac:dyDescent="0.3">
      <c r="A58" s="25" t="s">
        <v>163</v>
      </c>
      <c r="B58" s="23" t="s">
        <v>48</v>
      </c>
      <c r="C58" s="47" t="s">
        <v>101</v>
      </c>
      <c r="D58" s="49" t="s">
        <v>13</v>
      </c>
      <c r="E58" s="47" t="s">
        <v>18</v>
      </c>
      <c r="F58" s="62">
        <v>1</v>
      </c>
      <c r="G58" s="63">
        <v>76.42</v>
      </c>
      <c r="H58" s="59">
        <f t="shared" si="2"/>
        <v>76.42</v>
      </c>
      <c r="I58" s="97"/>
    </row>
    <row r="59" spans="1:9" s="15" customFormat="1" ht="45.75" customHeight="1" x14ac:dyDescent="0.2">
      <c r="A59" s="25" t="s">
        <v>164</v>
      </c>
      <c r="B59" s="107" t="s">
        <v>53</v>
      </c>
      <c r="C59" s="17" t="s">
        <v>54</v>
      </c>
      <c r="D59" s="18" t="s">
        <v>55</v>
      </c>
      <c r="E59" s="16" t="s">
        <v>18</v>
      </c>
      <c r="F59" s="108">
        <v>2</v>
      </c>
      <c r="G59" s="109">
        <v>144.88</v>
      </c>
      <c r="H59" s="110">
        <f t="shared" si="2"/>
        <v>289.76</v>
      </c>
    </row>
    <row r="60" spans="1:9" s="15" customFormat="1" ht="18.75" customHeight="1" x14ac:dyDescent="0.3">
      <c r="A60" s="25" t="s">
        <v>165</v>
      </c>
      <c r="B60" s="23" t="s">
        <v>48</v>
      </c>
      <c r="C60" s="26" t="s">
        <v>56</v>
      </c>
      <c r="D60" s="159" t="s">
        <v>174</v>
      </c>
      <c r="E60" s="23" t="s">
        <v>29</v>
      </c>
      <c r="F60" s="62">
        <v>6</v>
      </c>
      <c r="G60" s="27">
        <v>28</v>
      </c>
      <c r="H60" s="59">
        <f t="shared" si="2"/>
        <v>168</v>
      </c>
    </row>
    <row r="61" spans="1:9" s="15" customFormat="1" ht="18.75" customHeight="1" x14ac:dyDescent="0.3">
      <c r="A61" s="25" t="s">
        <v>166</v>
      </c>
      <c r="B61" s="23" t="s">
        <v>48</v>
      </c>
      <c r="C61" s="26" t="s">
        <v>57</v>
      </c>
      <c r="D61" s="22" t="s">
        <v>58</v>
      </c>
      <c r="E61" s="23" t="s">
        <v>29</v>
      </c>
      <c r="F61" s="62">
        <v>9</v>
      </c>
      <c r="G61" s="27">
        <v>48.24</v>
      </c>
      <c r="H61" s="59">
        <f t="shared" si="2"/>
        <v>434.16</v>
      </c>
    </row>
    <row r="62" spans="1:9" s="15" customFormat="1" ht="18.75" customHeight="1" x14ac:dyDescent="0.3">
      <c r="A62" s="25" t="s">
        <v>167</v>
      </c>
      <c r="B62" s="23" t="s">
        <v>48</v>
      </c>
      <c r="C62" s="47" t="s">
        <v>102</v>
      </c>
      <c r="D62" s="49" t="s">
        <v>103</v>
      </c>
      <c r="E62" s="23" t="s">
        <v>175</v>
      </c>
      <c r="F62" s="62">
        <v>6</v>
      </c>
      <c r="G62" s="54">
        <v>22.14</v>
      </c>
      <c r="H62" s="59">
        <f t="shared" si="2"/>
        <v>132.84</v>
      </c>
    </row>
    <row r="63" spans="1:9" s="15" customFormat="1" ht="18.75" customHeight="1" x14ac:dyDescent="0.3">
      <c r="A63" s="25"/>
      <c r="B63" s="23"/>
      <c r="C63" s="47"/>
      <c r="D63" s="49"/>
      <c r="E63" s="23"/>
      <c r="F63" s="62"/>
      <c r="G63" s="54"/>
      <c r="H63" s="59"/>
    </row>
    <row r="64" spans="1:9" s="31" customFormat="1" ht="18.75" customHeight="1" x14ac:dyDescent="0.3">
      <c r="A64" s="72">
        <v>8</v>
      </c>
      <c r="B64" s="111"/>
      <c r="C64" s="132"/>
      <c r="D64" s="32" t="s">
        <v>83</v>
      </c>
      <c r="E64" s="112"/>
      <c r="F64" s="113"/>
      <c r="G64" s="52"/>
      <c r="H64" s="114">
        <f>H65+H66</f>
        <v>160.06</v>
      </c>
    </row>
    <row r="65" spans="1:11" s="64" customFormat="1" ht="18.75" customHeight="1" x14ac:dyDescent="0.3">
      <c r="A65" s="25" t="s">
        <v>131</v>
      </c>
      <c r="B65" s="58" t="s">
        <v>48</v>
      </c>
      <c r="C65" s="47" t="s">
        <v>126</v>
      </c>
      <c r="D65" s="49" t="s">
        <v>127</v>
      </c>
      <c r="E65" s="47" t="s">
        <v>19</v>
      </c>
      <c r="F65" s="19">
        <v>1</v>
      </c>
      <c r="G65" s="54">
        <v>20.059999999999999</v>
      </c>
      <c r="H65" s="79">
        <f>G65*F65</f>
        <v>20.059999999999999</v>
      </c>
      <c r="I65" s="97"/>
    </row>
    <row r="66" spans="1:11" s="81" customFormat="1" ht="18.75" customHeight="1" x14ac:dyDescent="0.3">
      <c r="A66" s="25" t="s">
        <v>132</v>
      </c>
      <c r="B66" s="58" t="s">
        <v>48</v>
      </c>
      <c r="C66" s="47" t="s">
        <v>124</v>
      </c>
      <c r="D66" s="49" t="s">
        <v>125</v>
      </c>
      <c r="E66" s="47" t="s">
        <v>29</v>
      </c>
      <c r="F66" s="19">
        <v>50</v>
      </c>
      <c r="G66" s="82">
        <v>2.8</v>
      </c>
      <c r="H66" s="79">
        <f>G66*F66</f>
        <v>140</v>
      </c>
      <c r="I66" s="98"/>
    </row>
    <row r="67" spans="1:11" s="86" customFormat="1" ht="18.75" customHeight="1" x14ac:dyDescent="0.3">
      <c r="A67" s="25"/>
      <c r="B67" s="58"/>
      <c r="C67" s="47"/>
      <c r="D67" s="49"/>
      <c r="E67" s="47"/>
      <c r="F67" s="19"/>
      <c r="G67" s="82"/>
      <c r="H67" s="79"/>
    </row>
    <row r="68" spans="1:11" s="29" customFormat="1" ht="20.100000000000001" customHeight="1" x14ac:dyDescent="0.3">
      <c r="A68" s="38"/>
      <c r="B68" s="38"/>
      <c r="C68" s="39"/>
      <c r="D68" s="116" t="s">
        <v>32</v>
      </c>
      <c r="E68" s="40"/>
      <c r="F68" s="41"/>
      <c r="G68" s="42"/>
      <c r="H68" s="157">
        <f>H64+H39+H33+H31+H27+H16+H14+H20</f>
        <v>140216.5074</v>
      </c>
    </row>
    <row r="69" spans="1:11" s="29" customFormat="1" ht="20.100000000000001" customHeight="1" x14ac:dyDescent="0.3">
      <c r="A69" s="38"/>
      <c r="B69" s="38"/>
      <c r="C69" s="39"/>
      <c r="D69" s="116" t="s">
        <v>85</v>
      </c>
      <c r="E69" s="40"/>
      <c r="F69" s="41"/>
      <c r="G69" s="42"/>
      <c r="H69" s="99"/>
    </row>
    <row r="70" spans="1:11" s="43" customFormat="1" ht="24" customHeight="1" x14ac:dyDescent="0.3">
      <c r="A70" s="87"/>
      <c r="B70" s="87"/>
      <c r="C70" s="87"/>
      <c r="D70" s="88" t="s">
        <v>42</v>
      </c>
      <c r="E70" s="87"/>
      <c r="F70" s="87"/>
      <c r="G70" s="87"/>
      <c r="H70" s="117"/>
    </row>
    <row r="71" spans="1:11" s="4" customFormat="1" ht="18.75" x14ac:dyDescent="0.3">
      <c r="A71" s="89"/>
      <c r="B71" s="89"/>
      <c r="C71" s="90"/>
      <c r="D71" s="90"/>
      <c r="E71" s="90"/>
      <c r="F71" s="90"/>
      <c r="G71" s="90"/>
      <c r="H71" s="90"/>
    </row>
    <row r="72" spans="1:11" ht="18.75" x14ac:dyDescent="0.3">
      <c r="A72" s="9"/>
      <c r="B72" s="9"/>
      <c r="C72" s="9"/>
      <c r="D72" s="13"/>
      <c r="E72" s="10"/>
      <c r="F72" s="10"/>
      <c r="G72" s="9"/>
      <c r="H72" s="9"/>
      <c r="I72" s="8"/>
      <c r="J72" s="8"/>
      <c r="K72" s="8"/>
    </row>
    <row r="73" spans="1:11" ht="27" customHeight="1" x14ac:dyDescent="0.3">
      <c r="A73" s="11" t="s">
        <v>45</v>
      </c>
      <c r="B73" s="11"/>
      <c r="C73" s="11"/>
      <c r="D73" s="55" t="s">
        <v>171</v>
      </c>
      <c r="E73" s="161"/>
      <c r="F73" s="161"/>
      <c r="G73" s="161"/>
      <c r="H73" s="10"/>
      <c r="I73" s="7"/>
      <c r="J73" s="7"/>
      <c r="K73" s="7"/>
    </row>
    <row r="74" spans="1:11" ht="20.25" x14ac:dyDescent="0.3">
      <c r="A74" s="45" t="s">
        <v>31</v>
      </c>
      <c r="B74" s="45"/>
      <c r="C74" s="46"/>
      <c r="D74" s="46" t="s">
        <v>169</v>
      </c>
      <c r="E74" s="12"/>
      <c r="F74" s="12"/>
      <c r="G74" s="11"/>
      <c r="H74" s="9"/>
      <c r="I74" s="7"/>
      <c r="J74" s="7"/>
      <c r="K74" s="7"/>
    </row>
    <row r="75" spans="1:11" ht="19.5" customHeight="1" x14ac:dyDescent="0.3">
      <c r="A75" s="46" t="s">
        <v>43</v>
      </c>
      <c r="B75" s="46"/>
      <c r="C75" s="46"/>
      <c r="D75" s="46" t="s">
        <v>170</v>
      </c>
      <c r="E75" s="12"/>
      <c r="F75" s="12"/>
      <c r="G75" s="12"/>
      <c r="H75" s="91"/>
      <c r="I75" s="7"/>
      <c r="J75" s="7"/>
      <c r="K75" s="7"/>
    </row>
    <row r="76" spans="1:11" ht="20.25" x14ac:dyDescent="0.3">
      <c r="A76" s="92"/>
      <c r="B76" s="92"/>
      <c r="C76" s="92"/>
      <c r="D76" s="92"/>
      <c r="E76" s="55"/>
      <c r="F76" s="93"/>
      <c r="G76" s="11"/>
      <c r="H76" s="9"/>
      <c r="I76" s="7"/>
      <c r="J76" s="7"/>
      <c r="K76" s="7"/>
    </row>
    <row r="77" spans="1:11" x14ac:dyDescent="0.2">
      <c r="A77" s="5"/>
      <c r="B77" s="5"/>
      <c r="C77" s="5"/>
      <c r="D77" s="6"/>
      <c r="E77" s="6"/>
      <c r="F77" s="6"/>
      <c r="G77" s="5"/>
      <c r="H77" s="5"/>
      <c r="I77" s="5"/>
      <c r="J77" s="5"/>
      <c r="K77" s="5"/>
    </row>
  </sheetData>
  <mergeCells count="5">
    <mergeCell ref="E7:H7"/>
    <mergeCell ref="E73:G73"/>
    <mergeCell ref="A1:H1"/>
    <mergeCell ref="D11:H11"/>
    <mergeCell ref="E9:H9"/>
  </mergeCells>
  <phoneticPr fontId="9" type="noConversion"/>
  <pageMargins left="0.11811023622047245" right="0.11811023622047245" top="0.74803149606299213" bottom="0.74803149606299213" header="0.31496062992125984" footer="0.31496062992125984"/>
  <pageSetup paperSize="9" scale="46" fitToHeight="0" orientation="landscape" r:id="rId1"/>
  <headerFooter alignWithMargins="0">
    <oddFooter>Página &amp;P de &amp;N</oddFooter>
  </headerFooter>
  <rowBreaks count="1" manualBreakCount="1">
    <brk id="45" max="7" man="1"/>
  </rowBreaks>
  <ignoredErrors>
    <ignoredError sqref="H52 H6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PlanilhaOrçam Modelo - SEP</vt:lpstr>
      <vt:lpstr>A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Danka</cp:lastModifiedBy>
  <cp:lastPrinted>2018-06-14T13:11:27Z</cp:lastPrinted>
  <dcterms:created xsi:type="dcterms:W3CDTF">2009-01-15T18:57:41Z</dcterms:created>
  <dcterms:modified xsi:type="dcterms:W3CDTF">2018-06-14T13:44:06Z</dcterms:modified>
</cp:coreProperties>
</file>